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<sst xmlns="http://schemas.openxmlformats.org/spreadsheetml/2006/main" count="114" uniqueCount="73">
  <si>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</si>
  <si>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</si>
  <si>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</si>
  <si>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</si>
  <si>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</si>
  <si>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25.11.2023</t>
  </si>
  <si>
    <t>Domácí</t>
  </si>
  <si>
    <t xml:space="preserve">TJ Opava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</si>
  <si>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</si>
  <si>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</si>
  <si>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</si>
  <si>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</si>
  <si>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</si>
  <si>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</si>
  <si>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</si>
  <si>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</si>
  <si>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</si>
  <si>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</si>
  <si>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</si>
  <si>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</si>
  <si>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</si>
  <si>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</si>
  <si>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Pěnička</t>
  </si>
  <si>
    <t>Michal</t>
  </si>
  <si>
    <t>Tomáš</t>
  </si>
  <si>
    <t>Slanina</t>
  </si>
  <si>
    <t>Flídr</t>
  </si>
  <si>
    <t>Luděk</t>
  </si>
  <si>
    <t>Jiří</t>
  </si>
  <si>
    <t>Basista</t>
  </si>
  <si>
    <t>Körner</t>
  </si>
  <si>
    <t>Maciej</t>
  </si>
  <si>
    <t>Jan</t>
  </si>
  <si>
    <t>Markus</t>
  </si>
  <si>
    <t>Horňák</t>
  </si>
  <si>
    <t>Lukáš</t>
  </si>
  <si>
    <t>Valíček</t>
  </si>
  <si>
    <t>Šula</t>
  </si>
  <si>
    <t>Milan</t>
  </si>
  <si>
    <t>Bracek</t>
  </si>
  <si>
    <t>Sitta</t>
  </si>
  <si>
    <t>Petr</t>
  </si>
  <si>
    <t>Josef</t>
  </si>
  <si>
    <t>Celkový výkon družstva  </t>
  </si>
  <si>
    <t>Vedoucí družstva         Jméno:</t>
  </si>
  <si>
    <t>Michal Blažek</t>
  </si>
  <si>
    <t>Bodový zisk</t>
  </si>
  <si>
    <t>Lukáš Horňák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</si>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</sst>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36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42</v>
      </c>
      <c r="P8" s="12">
        <v>3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43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51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44</v>
      </c>
      <c r="F10" s="18">
        <v>3</v>
      </c>
      <c r="G10" s="19">
        <f>IF(AND(ISBLANK(D10),ISBLANK(E10)),"",D10+E10)</f>
        <v>138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85</v>
      </c>
      <c r="O10" s="18">
        <v>53</v>
      </c>
      <c r="P10" s="18">
        <v>0</v>
      </c>
      <c r="Q10" s="19">
        <f>IF(AND(ISBLANK(N10),ISBLANK(O10)),"",N10+O10)</f>
        <v>138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51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45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174</v>
      </c>
      <c r="F12" s="28">
        <f>IF(ISNUMBER($G12),SUM(F8:F11),"")</f>
        <v>5</v>
      </c>
      <c r="G12" s="29">
        <f>IF(SUM($G8:$G11)+SUM($Q8:$Q11)&gt;0,SUM(G8:G11),"")</f>
        <v>559</v>
      </c>
      <c r="H12" s="27">
        <f>IF(ISNUMBER($G12),SUM(H8:H11),"")</f>
        <v>1.5</v>
      </c>
      <c r="I12" s="99"/>
      <c r="K12" s="96">
        <v>23680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191</v>
      </c>
      <c r="P12" s="28">
        <f>IF(ISNUMBER($G12),SUM(P8:P11),"")</f>
        <v>5</v>
      </c>
      <c r="Q12" s="29">
        <f>IF(SUM($G8:$G11)+SUM($Q8:$Q11)&gt;0,SUM(Q8:Q11),"")</f>
        <v>553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45</v>
      </c>
      <c r="F13" s="12">
        <v>2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36</v>
      </c>
      <c r="P13" s="12">
        <v>1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41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103</v>
      </c>
      <c r="O14" s="18">
        <v>36</v>
      </c>
      <c r="P14" s="18">
        <v>3</v>
      </c>
      <c r="Q14" s="19">
        <f>IF(AND(ISBLANK(N14),ISBLANK(O14)),"",N14+O14)</f>
        <v>139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43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41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50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34</v>
      </c>
      <c r="P16" s="23">
        <v>3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6938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179</v>
      </c>
      <c r="F17" s="28">
        <f>IF(ISNUMBER($G17),SUM(F13:F16),"")</f>
        <v>5</v>
      </c>
      <c r="G17" s="29">
        <f>IF(SUM($G13:$G16)+SUM($Q13:$Q16)&gt;0,SUM(G13:G16),"")</f>
        <v>569</v>
      </c>
      <c r="H17" s="27">
        <f>IF(ISNUMBER($G17),SUM(H13:H16),"")</f>
        <v>3.5</v>
      </c>
      <c r="I17" s="99"/>
      <c r="K17" s="96">
        <v>628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147</v>
      </c>
      <c r="P17" s="28">
        <f>IF(ISNUMBER($G17),SUM(P13:P16),"")</f>
        <v>7</v>
      </c>
      <c r="Q17" s="29">
        <f>IF(SUM($G13:$G16)+SUM($Q13:$Q16)&gt;0,SUM(Q13:Q16),"")</f>
        <v>524</v>
      </c>
      <c r="R17" s="27">
        <f>IF(ISNUMBER($G17),SUM(R13:R16),"")</f>
        <v>0.5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44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53</v>
      </c>
      <c r="P18" s="12">
        <v>1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36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45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52</v>
      </c>
      <c r="F20" s="18">
        <v>2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103</v>
      </c>
      <c r="O20" s="18">
        <v>36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36</v>
      </c>
      <c r="F21" s="23">
        <v>2</v>
      </c>
      <c r="G21" s="24">
        <f>IF(AND(ISBLANK(D21),ISBLANK(E21)),"",D21+E21)</f>
        <v>121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43</v>
      </c>
      <c r="P21" s="23">
        <v>1</v>
      </c>
      <c r="Q21" s="24">
        <f>IF(AND(ISBLANK(N21),ISBLANK(O21)),"",N21+O21)</f>
        <v>121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168</v>
      </c>
      <c r="F22" s="28">
        <f>IF(ISNUMBER($G22),SUM(F18:F21),"")</f>
        <v>6</v>
      </c>
      <c r="G22" s="29">
        <f>IF(SUM($G18:$G21)+SUM($Q18:$Q21)&gt;0,SUM(G18:G21),"")</f>
        <v>540</v>
      </c>
      <c r="H22" s="27">
        <f>IF(ISNUMBER($G22),SUM(H18:H21),"")</f>
        <v>2.5</v>
      </c>
      <c r="I22" s="99"/>
      <c r="K22" s="96">
        <v>10058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177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43</v>
      </c>
      <c r="F23" s="12">
        <v>0</v>
      </c>
      <c r="G23" s="13">
        <f>IF(AND(ISBLANK(D23),ISBLANK(E23)),"",D23+E23)</f>
        <v>130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89</v>
      </c>
      <c r="O23" s="12">
        <v>41</v>
      </c>
      <c r="P23" s="12">
        <v>0</v>
      </c>
      <c r="Q23" s="13">
        <f>IF(AND(ISBLANK(N23),ISBLANK(O23)),"",N23+O23)</f>
        <v>130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54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62</v>
      </c>
      <c r="P24" s="18">
        <v>1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91</v>
      </c>
      <c r="E25" s="18">
        <v>54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93</v>
      </c>
      <c r="O25" s="18">
        <v>52</v>
      </c>
      <c r="P25" s="18">
        <v>0</v>
      </c>
      <c r="Q25" s="19">
        <f>IF(AND(ISBLANK(N25),ISBLANK(O25)),"",N25+O25)</f>
        <v>145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54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6968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196</v>
      </c>
      <c r="F27" s="28">
        <f>IF(ISNUMBER($G27),SUM(F23:F26),"")</f>
        <v>0</v>
      </c>
      <c r="G27" s="29">
        <f>IF(SUM($G23:$G26)+SUM($Q23:$Q26)&gt;0,SUM(G23:G26),"")</f>
        <v>555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209</v>
      </c>
      <c r="P27" s="28">
        <f>IF(ISNUMBER($G27),SUM(P23:P26),"")</f>
        <v>1</v>
      </c>
      <c r="Q27" s="29">
        <f>IF(SUM($G23:$G26)+SUM($Q23:$Q26)&gt;0,SUM(Q23:Q26),"")</f>
        <v>574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54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101</v>
      </c>
      <c r="O28" s="12">
        <v>45</v>
      </c>
      <c r="P28" s="12">
        <v>1</v>
      </c>
      <c r="Q28" s="13">
        <f>IF(AND(ISBLANK(N28),ISBLANK(O28)),"",N28+O28)</f>
        <v>146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18</v>
      </c>
      <c r="F29" s="18">
        <v>6</v>
      </c>
      <c r="G29" s="19">
        <f>IF(AND(ISBLANK(D29),ISBLANK(E29)),"",D29+E29)</f>
        <v>113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1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82</v>
      </c>
      <c r="E30" s="18">
        <v>32</v>
      </c>
      <c r="F30" s="18">
        <v>3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34</v>
      </c>
      <c r="P30" s="18">
        <v>2</v>
      </c>
      <c r="Q30" s="19">
        <f>IF(AND(ISBLANK(N30),ISBLANK(O30)),"",N30+O30)</f>
        <v>127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53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34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157</v>
      </c>
      <c r="F32" s="28">
        <f>IF(ISNUMBER($G32),SUM(F28:F31),"")</f>
        <v>11</v>
      </c>
      <c r="G32" s="29">
        <f>IF(SUM($G28:$G31)+SUM($Q28:$Q31)&gt;0,SUM(G28:G31),"")</f>
        <v>523</v>
      </c>
      <c r="H32" s="27">
        <f>IF(ISNUMBER($G32),SUM(H28:H31),"")</f>
        <v>1.5</v>
      </c>
      <c r="I32" s="99"/>
      <c r="K32" s="96">
        <v>12815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158</v>
      </c>
      <c r="P32" s="28">
        <f>IF(ISNUMBER($G32),SUM(P28:P31),"")</f>
        <v>6</v>
      </c>
      <c r="Q32" s="29">
        <f>IF(SUM($G28:$G31)+SUM($Q28:$Q31)&gt;0,SUM(Q28:Q31),"")</f>
        <v>540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75</v>
      </c>
      <c r="E33" s="12">
        <v>50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52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52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41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103</v>
      </c>
      <c r="E35" s="18">
        <v>53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48</v>
      </c>
      <c r="P35" s="18">
        <v>2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53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36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208</v>
      </c>
      <c r="F37" s="28">
        <f>IF(ISNUMBER($G37),SUM(F33:F36),"")</f>
        <v>1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7949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177</v>
      </c>
      <c r="P37" s="28">
        <f>IF(ISNUMBER($G37),SUM(P33:P36),"")</f>
        <v>6</v>
      </c>
      <c r="Q37" s="29">
        <f>IF(SUM($G33:$G36)+SUM($Q33:$Q36)&gt;0,SUM(Q33:Q36),"")</f>
        <v>559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2235</v>
      </c>
      <c r="E39" s="34">
        <f>IF(ISNUMBER($G39),SUM(E12,E17,E22,E27,E32,E37),"")</f>
        <v>1082</v>
      </c>
      <c r="F39" s="34">
        <f>IF(ISNUMBER($G39),SUM(F12,F17,F22,F27,F32,F37),"")</f>
        <v>28</v>
      </c>
      <c r="G39" s="35">
        <f>IF(SUM($G$8:$G$37)+SUM($Q$8:$Q$37)&gt;0,SUM(G12,G17,G22,G27,G32,G37),"")</f>
        <v>3317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2228</v>
      </c>
      <c r="O39" s="34">
        <f>IF(ISNUMBER($G39),SUM(O12,O17,O22,O27,O32,O37),"")</f>
        <v>1059</v>
      </c>
      <c r="P39" s="34">
        <f>IF(ISNUMBER($G39),SUM(P12,P17,P22,P27,P32,P37),"")</f>
        <v>29</v>
      </c>
      <c r="Q39" s="35">
        <f>IF(SUM($G$8:$G$37)+SUM($Q$8:$Q$37)&gt;0,SUM(Q12,Q17,Q22,Q27,Q32,Q37),"")</f>
        <v>3287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2023-11-25T16:47:18Z</dcterms:modified>
</cp:coreProperties>
</file>